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CC90D355-922F-4B6D-9E08-E6DDAEE243D6}" xr6:coauthVersionLast="47" xr6:coauthVersionMax="47" xr10:uidLastSave="{00000000-0000-0000-0000-000000000000}"/>
  <bookViews>
    <workbookView xWindow="25590" yWindow="39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J42" i="21"/>
  <c r="I42" i="2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F12" i="21"/>
  <c r="F38" i="21" s="1"/>
  <c r="E12" i="21"/>
  <c r="E38" i="21" s="1"/>
  <c r="K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46" i="21" s="1"/>
  <c r="K40" i="21"/>
  <c r="K42" i="21"/>
  <c r="G53" i="13"/>
  <c r="G57" i="13" s="1"/>
  <c r="H57" i="13" s="1"/>
  <c r="F18" i="16" s="1"/>
  <c r="F21" i="16" s="1"/>
  <c r="G53" i="20"/>
  <c r="G57" i="20" s="1"/>
  <c r="H57" i="20" s="1"/>
  <c r="N4" i="9" s="1"/>
  <c r="G53" i="10"/>
  <c r="G57" i="10" s="1"/>
  <c r="H57" i="10" s="1"/>
  <c r="N3" i="5" s="1"/>
  <c r="H52" i="20"/>
  <c r="H11" i="20"/>
  <c r="H15" i="20" s="1"/>
  <c r="H11" i="13"/>
  <c r="H15" i="13" s="1"/>
  <c r="H52" i="13"/>
  <c r="H26" i="13"/>
  <c r="H39" i="13"/>
  <c r="H39" i="20"/>
  <c r="H26" i="20"/>
  <c r="H11" i="10"/>
  <c r="H15" i="10" s="1"/>
  <c r="H26" i="10"/>
  <c r="H52" i="10"/>
  <c r="H39" i="10"/>
  <c r="I12" i="16"/>
  <c r="N3" i="9" l="1"/>
  <c r="E18" i="16"/>
  <c r="E21" i="16" s="1"/>
  <c r="H18" i="16"/>
  <c r="H21" i="16" s="1"/>
  <c r="G18" i="16"/>
  <c r="G21" i="16" s="1"/>
  <c r="H53" i="13"/>
  <c r="N2" i="9"/>
  <c r="H53" i="20"/>
  <c r="N2" i="5"/>
  <c r="N4" i="5"/>
  <c r="H53" i="10"/>
  <c r="N2" i="7"/>
  <c r="I3" i="5"/>
  <c r="I4" i="5"/>
  <c r="I2" i="5"/>
  <c r="I21" i="16" l="1"/>
  <c r="N3" i="7"/>
  <c r="N4" i="7"/>
  <c r="D23" i="18"/>
  <c r="F23" i="18"/>
  <c r="E23" i="18"/>
  <c r="G23" i="18" l="1"/>
  <c r="H23" i="18" s="1"/>
  <c r="G18" i="18"/>
  <c r="I4" i="9" l="1"/>
  <c r="I3" i="9"/>
  <c r="I2" i="9"/>
  <c r="I4" i="7"/>
  <c r="I3" i="7"/>
  <c r="I2" i="7"/>
  <c r="G5" i="5"/>
  <c r="G4" i="9"/>
  <c r="G3" i="9"/>
  <c r="G2" i="9"/>
  <c r="F4" i="9"/>
  <c r="F3" i="9"/>
  <c r="F2" i="9"/>
  <c r="E4" i="9"/>
  <c r="E3" i="9"/>
  <c r="E2" i="9"/>
  <c r="D4" i="9"/>
  <c r="D3" i="9"/>
  <c r="D2" i="9"/>
  <c r="B4" i="9"/>
  <c r="B3" i="9"/>
  <c r="B2" i="9"/>
  <c r="G4" i="7"/>
  <c r="G3" i="7"/>
  <c r="G2" i="7"/>
  <c r="F4" i="7"/>
  <c r="F3" i="7"/>
  <c r="F2" i="7"/>
  <c r="E4" i="7"/>
  <c r="E3" i="7"/>
  <c r="E2" i="7"/>
  <c r="D4" i="7"/>
  <c r="D3" i="7"/>
  <c r="D2" i="7"/>
  <c r="B4" i="7"/>
  <c r="B3" i="7"/>
  <c r="B2" i="7"/>
  <c r="G5" i="7" l="1"/>
  <c r="G5" i="9"/>
  <c r="J2" i="5"/>
  <c r="J4" i="5"/>
  <c r="M2" i="5" l="1"/>
  <c r="L2" i="5"/>
  <c r="L4" i="5"/>
  <c r="M4" i="5"/>
  <c r="E18" i="18" l="1"/>
  <c r="F18" i="18"/>
  <c r="D18" i="18" l="1"/>
  <c r="H18" i="18" s="1"/>
  <c r="J4" i="9" l="1"/>
  <c r="J2" i="9"/>
  <c r="M2" i="9" s="1"/>
  <c r="M4" i="9" l="1"/>
  <c r="Q4" i="9" s="1"/>
  <c r="O4" i="9"/>
  <c r="P4" i="9" s="1"/>
  <c r="O2" i="9"/>
  <c r="P2" i="9" s="1"/>
  <c r="L2" i="9"/>
  <c r="L4" i="9"/>
  <c r="Q2" i="9"/>
  <c r="P4" i="5" l="1"/>
  <c r="O4" i="5" s="1"/>
  <c r="P2" i="5"/>
  <c r="O2" i="5" s="1"/>
  <c r="J4" i="7" l="1"/>
  <c r="J2" i="7"/>
  <c r="J3" i="5"/>
  <c r="J5" i="5" s="1"/>
  <c r="M4" i="7" l="1"/>
  <c r="Q4" i="7" s="1"/>
  <c r="O4" i="7"/>
  <c r="P4" i="7" s="1"/>
  <c r="O2" i="7"/>
  <c r="P2" i="7" s="1"/>
  <c r="M2" i="7"/>
  <c r="Q2" i="7" s="1"/>
  <c r="M3" i="5"/>
  <c r="M5" i="5" s="1"/>
  <c r="J3" i="7"/>
  <c r="L2" i="7"/>
  <c r="L4" i="7"/>
  <c r="L3" i="5"/>
  <c r="L5" i="5" s="1"/>
  <c r="M3" i="7" l="1"/>
  <c r="O3" i="7"/>
  <c r="P3" i="7" s="1"/>
  <c r="J5" i="7"/>
  <c r="J3" i="9"/>
  <c r="J5" i="9" s="1"/>
  <c r="L3" i="7"/>
  <c r="P3" i="5"/>
  <c r="O3" i="5" s="1"/>
  <c r="P5" i="5" l="1"/>
  <c r="O5" i="5"/>
  <c r="O3" i="9"/>
  <c r="P3" i="9" s="1"/>
  <c r="M3" i="9"/>
  <c r="M5" i="9" s="1"/>
  <c r="L3" i="9"/>
  <c r="L5" i="9" s="1"/>
  <c r="Q3" i="7"/>
  <c r="Q5" i="7" s="1"/>
  <c r="G7" i="18" l="1"/>
  <c r="P5" i="7"/>
  <c r="E7" i="18"/>
  <c r="M5" i="7"/>
  <c r="L5" i="7"/>
  <c r="O5" i="7"/>
  <c r="G10" i="18" s="1"/>
  <c r="F7" i="18"/>
  <c r="Q3" i="9"/>
  <c r="Q5" i="9" s="1"/>
  <c r="H7" i="18" l="1"/>
  <c r="E10" i="18"/>
  <c r="D10" i="18"/>
  <c r="F10" i="18"/>
  <c r="H10" i="18" l="1"/>
  <c r="P5" i="9"/>
  <c r="O5" i="9"/>
  <c r="D13" i="18" s="1"/>
  <c r="F13" i="18" l="1"/>
  <c r="G13" i="18"/>
  <c r="E13" i="18"/>
  <c r="H13" i="18" l="1"/>
  <c r="H30" i="18" s="1"/>
  <c r="H32" i="18" l="1"/>
  <c r="H34" i="18" s="1"/>
</calcChain>
</file>

<file path=xl/sharedStrings.xml><?xml version="1.0" encoding="utf-8"?>
<sst xmlns="http://schemas.openxmlformats.org/spreadsheetml/2006/main" count="526" uniqueCount="182">
  <si>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</si>
  <si>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</si>
  <si>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</si>
  <si>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</si>
  <si>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</si>
  <si>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</si>
  <si>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</si>
  <si>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</si>
  <si>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</si>
  <si>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</si>
  <si>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</si>
  <si>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</si>
  <si>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</si>
  <si>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</si>
  <si>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</si>
  <si>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</si>
  <si>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</si>
  <si>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</si>
  <si>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</si>
  <si>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</si>
  <si>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</si>
  <si>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</si>
  <si>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</si>
  <si>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</si>
  <si>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</si>
  <si>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</si>
  <si>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</si>
  <si>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</si>
  <si>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</si>
  <si>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</si>
  <si>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</si>
  <si>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</si>
  <si>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</si>
  <si>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</si>
  <si>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</si>
  <si>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</si>
  <si>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</si>
  <si>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</si>
  <si>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</si>
  <si>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</si>
  <si>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</si>
  <si>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</si>
  <si>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</si>
  <si>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</si>
  <si>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</si>
  <si>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</si>
  <si>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</si>
  <si>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</si>
  <si>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</si>
  <si>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</si>
  <si>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</si>
  <si>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</si>
  <si>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</si>
  <si>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</si>
  <si>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</si>
  <si>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</si>
  <si>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</si>
  <si>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</si>
  <si>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</si>
  <si>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</si>
  <si>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</si>
  <si>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</si>
  <si>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</si>
  <si>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</si>
  <si>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</si>
  <si>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</si>
  <si>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</si>
  <si>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</si>
  <si>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</si>
  <si>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</si>
  <si>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</si>
  <si>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</si>
  <si>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</si>
  <si>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</si>
  <si>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</si>
  <si>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</si>
  <si>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</si>
  <si>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</si>
  <si>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</si>
  <si>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</si>
  <si>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</si>
  <si>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</si>
  <si>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</si>
  <si>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</si>
  <si>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</si>
  <si>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</si>
  <si>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</si>
  <si>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</si>
  <si>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</si>
  <si>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</si>
  <si>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</si>
  <si>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</si>
  <si>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</si>
  <si>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</si>
  <si>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</si>
  <si>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</si>
  <si>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</si>
  <si>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</si>
  <si>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</si>
  <si>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</si>
  <si>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</si>
  <si>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</si>
  <si>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</si>
  <si>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</si>
  <si>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</si>
  <si>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</si>
  <si>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</si>
  <si>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</si>
  <si>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</si>
  <si>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</si>
  <si>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</si>
  <si>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</si>
  <si>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</si>
  <si>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</si>
  <si>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</si>
  <si>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</si>
  <si>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</si>
  <si>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</si>
  <si>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</si>
  <si>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</si>
  <si>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</si>
  <si>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</si>
  <si>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</si>
  <si>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</si>
  <si>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</si>
  <si>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</si>
  <si>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</si>
  <si>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</si>
  <si>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</si>
  <si>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</si>
  <si>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</si>
  <si>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</si>
  <si>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</si>
  <si>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</si>
  <si>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</si>
  <si>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</si>
  <si>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</si>
  <si>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</si>
  <si>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</si>
  <si>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</si>
  <si>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</si>
  <si>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</si>
  <si>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</si>
  <si>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</si>
  <si>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</si>
  <si>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</si>
  <si>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</si>
  <si>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</si>
  <si>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</si>
  <si>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</si>
  <si>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</si>
  <si>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</si>
  <si>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</si>
  <si>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</si>
  <si>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</si>
  <si>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</si>
  <si>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</si>
  <si>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</si>
  <si>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</si>
  <si>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Steinfliesen</t>
  </si>
  <si>
    <t>Gemeinschaftsraum/Küche</t>
  </si>
  <si>
    <t>Fahrzeughalle</t>
  </si>
  <si>
    <t>Aufenthaltsräume</t>
  </si>
  <si>
    <t>Keine Reinigung</t>
  </si>
  <si>
    <t>WC Personal</t>
  </si>
  <si>
    <t>14 täglich</t>
  </si>
  <si>
    <t>2 x monatlich</t>
  </si>
  <si>
    <t>2xm</t>
  </si>
  <si>
    <t>Zwischensumme Pos. 2.1 bis 2.4</t>
  </si>
  <si>
    <t>Reinigungstage (2 x monatlich)</t>
  </si>
  <si>
    <t>Stundenverrechnungssatz ZwR</t>
  </si>
  <si>
    <t>Stundenverrechnungssatz GrundR</t>
  </si>
  <si>
    <t>Stundenverrechnungssatz Aufsicht</t>
  </si>
  <si>
    <t>Reinigungs-kosten       Jahr</t>
  </si>
  <si>
    <t>Stunden    Jahr</t>
  </si>
  <si>
    <t>Stunden   Jahr</t>
  </si>
  <si>
    <t>Schmutzfangmattenservice (01.05.2025 - 31.012.2028)</t>
  </si>
  <si>
    <t>Preis 2027</t>
  </si>
  <si>
    <t>Preis 2028</t>
  </si>
  <si>
    <t xml:space="preserve">Aufsichtskosten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</si>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</sst>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1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4" fillId="0" borderId="10" xfId="0" applyFont="1" applyBorder="1" applyAlignment="1" applyProtection="1">
      <alignment horizontal="righ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zoomScale="80" zoomScaleNormal="80" zoomScalePageLayoutView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9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8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174</v>
      </c>
      <c r="N1" s="51" t="s">
        <v>109</v>
      </c>
      <c r="O1" s="51" t="s">
        <v>12</v>
      </c>
      <c r="P1" s="51" t="s">
        <v>173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3">
        <v>1</v>
      </c>
      <c r="B2" s="117" t="s">
        <v>13</v>
      </c>
      <c r="C2" s="115"/>
      <c r="D2" s="115" t="s">
        <v>160</v>
      </c>
      <c r="E2" s="118" t="s">
        <v>162</v>
      </c>
      <c r="F2" s="115" t="s">
        <v>155</v>
      </c>
      <c r="G2" s="112">
        <v>29.59</v>
      </c>
      <c r="H2" s="58" t="s">
        <v>167</v>
      </c>
      <c r="I2" s="54">
        <f>VLOOKUP(H2,Reinigungstage!$A$6:$C$17,3,FALSE)</f>
        <v>24</v>
      </c>
      <c r="J2" s="61">
        <f t="shared" ref="J2" si="0">G2*I2</f>
        <v>710.16</v>
      </c>
      <c r="K2" s="63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3">
        <v>2</v>
      </c>
      <c r="B3" s="117" t="s">
        <v>13</v>
      </c>
      <c r="C3" s="115"/>
      <c r="D3" s="115" t="s">
        <v>164</v>
      </c>
      <c r="E3" s="118" t="s">
        <v>6</v>
      </c>
      <c r="F3" s="115" t="s">
        <v>155</v>
      </c>
      <c r="G3" s="112">
        <v>3.22</v>
      </c>
      <c r="H3" s="58" t="s">
        <v>167</v>
      </c>
      <c r="I3" s="54">
        <f>VLOOKUP(H3,Reinigungstage!$A$6:$C$17,3,FALSE)</f>
        <v>24</v>
      </c>
      <c r="J3" s="57">
        <f>G3*I3</f>
        <v>77.28</v>
      </c>
      <c r="K3" s="63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4" si="4">P3/12</f>
        <v>0</v>
      </c>
      <c r="P3" s="60">
        <f t="shared" ref="P3:P4" si="5">M3*N3</f>
        <v>0</v>
      </c>
    </row>
    <row r="4" spans="1:32" x14ac:dyDescent="0.2">
      <c r="A4" s="103">
        <v>4</v>
      </c>
      <c r="B4" s="117" t="s">
        <v>13</v>
      </c>
      <c r="C4" s="115"/>
      <c r="D4" s="115" t="s">
        <v>161</v>
      </c>
      <c r="E4" s="116" t="s">
        <v>163</v>
      </c>
      <c r="F4" s="115" t="s">
        <v>159</v>
      </c>
      <c r="G4" s="112">
        <v>43.23</v>
      </c>
      <c r="H4" s="58" t="s">
        <v>14</v>
      </c>
      <c r="I4" s="54">
        <f>VLOOKUP(H4,Reinigungstage!$A$6:$C$17,3,FALSE)</f>
        <v>0</v>
      </c>
      <c r="J4" s="61">
        <f t="shared" ref="J4" si="6">G4*I4</f>
        <v>0</v>
      </c>
      <c r="K4" s="63"/>
      <c r="L4" s="59">
        <f t="shared" ref="L4" si="7">IF(J4&gt;0,IF(K4&gt;0,(G4/K4)*(1/24),0),0)</f>
        <v>0</v>
      </c>
      <c r="M4" s="57">
        <f t="shared" ref="M4" si="8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G5" s="75">
        <f>SUM(G2:G4)</f>
        <v>76.039999999999992</v>
      </c>
      <c r="J5" s="75">
        <f>SUM(J2:J4)</f>
        <v>787.43999999999994</v>
      </c>
      <c r="K5" s="74"/>
      <c r="L5" s="76">
        <f>SUM(L2:L4)</f>
        <v>0</v>
      </c>
      <c r="M5" s="75">
        <f>SUM(M2:M4)</f>
        <v>0</v>
      </c>
      <c r="O5" s="77">
        <f>SUM(O2:O4)</f>
        <v>0</v>
      </c>
      <c r="P5" s="77">
        <f>SUM(P2:P4)</f>
        <v>0</v>
      </c>
    </row>
    <row r="6" spans="1:32" x14ac:dyDescent="0.2">
      <c r="J6" s="38"/>
      <c r="K6" s="74"/>
    </row>
    <row r="7" spans="1:32" x14ac:dyDescent="0.2">
      <c r="J7" s="104"/>
      <c r="K7" s="106"/>
      <c r="L7" s="105"/>
    </row>
    <row r="8" spans="1:32" x14ac:dyDescent="0.2">
      <c r="K8" s="107"/>
    </row>
  </sheetData>
  <sheetProtection algorithmName="SHA-512" hashValue="6v2gbp2HZUICiWLo+FCBj6HNeJh3p/bAigVC4VUI6zStvdglqRf2snG7dOoP13p9Vy01bPFOSwpcnDMmDIX9JQ==" saltValue="UO9DQf1G6IzwBnbzNlLpMw==" spinCount="100000" sheet="1" objects="1" scenarios="1"/>
  <dataValidations count="1">
    <dataValidation type="list" allowBlank="1" showInputMessage="1" showErrorMessage="1" sqref="H2:H4" xr:uid="{00000000-0002-0000-0000-000000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(FGH Lich-Steinstraß)&amp;R&amp;G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"/>
  <sheetViews>
    <sheetView topLeftCell="B1" zoomScale="80" zoomScaleNormal="80" zoomScalePageLayoutView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175</v>
      </c>
      <c r="N1" s="51" t="s">
        <v>110</v>
      </c>
      <c r="O1" s="51" t="s">
        <v>19</v>
      </c>
      <c r="P1" s="51" t="s">
        <v>20</v>
      </c>
      <c r="Q1" s="51" t="s">
        <v>173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4" t="str">
        <f>UR!B2</f>
        <v>EG</v>
      </c>
      <c r="C2" s="113"/>
      <c r="D2" s="55" t="str">
        <f>UR!D2</f>
        <v>Gemeinschaftsraum/Küche</v>
      </c>
      <c r="E2" s="56" t="str">
        <f>UR!E2</f>
        <v>Aufenthaltsräume</v>
      </c>
      <c r="F2" s="55" t="str">
        <f>UR!F2</f>
        <v>Fliesen</v>
      </c>
      <c r="G2" s="64">
        <f>UR!G2</f>
        <v>29.59</v>
      </c>
      <c r="H2" s="58" t="s">
        <v>14</v>
      </c>
      <c r="I2" s="54">
        <f>VLOOKUP(H2,Reinigungstage!$A$6:$C$15,3,FALSE)</f>
        <v>0</v>
      </c>
      <c r="J2" s="57">
        <f t="shared" ref="J2:J4" si="0">G2*I2</f>
        <v>0</v>
      </c>
      <c r="K2" s="63"/>
      <c r="L2" s="59">
        <f t="shared" ref="L2:L4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O2/G2</f>
        <v>0</v>
      </c>
      <c r="Q2" s="60">
        <f t="shared" ref="Q2:Q4" si="2">M2*N2</f>
        <v>0</v>
      </c>
    </row>
    <row r="3" spans="1:33" x14ac:dyDescent="0.2">
      <c r="A3" s="103">
        <v>2</v>
      </c>
      <c r="B3" s="114" t="str">
        <f>UR!B3</f>
        <v>EG</v>
      </c>
      <c r="C3" s="113"/>
      <c r="D3" s="55" t="str">
        <f>UR!D3</f>
        <v>WC Personal</v>
      </c>
      <c r="E3" s="56" t="str">
        <f>UR!E3</f>
        <v>Sanitärräume</v>
      </c>
      <c r="F3" s="55" t="str">
        <f>UR!F3</f>
        <v>Fliesen</v>
      </c>
      <c r="G3" s="64">
        <f>UR!G3</f>
        <v>3.22</v>
      </c>
      <c r="H3" s="58" t="s">
        <v>14</v>
      </c>
      <c r="I3" s="54">
        <f>VLOOKUP(H3,Reinigungstage!$A$6:$C$15,3,FALSE)</f>
        <v>0</v>
      </c>
      <c r="J3" s="61">
        <f t="shared" si="0"/>
        <v>0</v>
      </c>
      <c r="K3" s="63"/>
      <c r="L3" s="59">
        <f t="shared" si="1"/>
        <v>0</v>
      </c>
      <c r="M3" s="57">
        <f t="shared" ref="M3:M4" si="3">IF(J3&gt;0,IF(K3&gt;0,(J3/K3),0),0)</f>
        <v>0</v>
      </c>
      <c r="N3" s="60">
        <f>'SVS ZwR'!$H$57</f>
        <v>0</v>
      </c>
      <c r="O3" s="4">
        <f t="shared" ref="O3:O4" si="4">IF(J3&gt;0,IF(K3&gt;0,(G3/K3)*N3,0),0)</f>
        <v>0</v>
      </c>
      <c r="P3" s="4">
        <f t="shared" ref="P3:P4" si="5">O3/G3</f>
        <v>0</v>
      </c>
      <c r="Q3" s="60">
        <f t="shared" si="2"/>
        <v>0</v>
      </c>
    </row>
    <row r="4" spans="1:33" x14ac:dyDescent="0.2">
      <c r="A4" s="103">
        <v>4</v>
      </c>
      <c r="B4" s="114" t="str">
        <f>UR!B4</f>
        <v>EG</v>
      </c>
      <c r="C4" s="111"/>
      <c r="D4" s="55" t="str">
        <f>UR!D4</f>
        <v>Fahrzeughalle</v>
      </c>
      <c r="E4" s="56" t="str">
        <f>UR!E4</f>
        <v>Keine Reinigung</v>
      </c>
      <c r="F4" s="55" t="str">
        <f>UR!F4</f>
        <v>Steinfliesen</v>
      </c>
      <c r="G4" s="64">
        <f>UR!G4</f>
        <v>43.23</v>
      </c>
      <c r="H4" s="58" t="s">
        <v>14</v>
      </c>
      <c r="I4" s="54">
        <f>VLOOKUP(H4,Reinigungstage!$A$6:$C$15,3,FALSE)</f>
        <v>0</v>
      </c>
      <c r="J4" s="61">
        <f t="shared" si="0"/>
        <v>0</v>
      </c>
      <c r="K4" s="63"/>
      <c r="L4" s="59">
        <f t="shared" si="1"/>
        <v>0</v>
      </c>
      <c r="M4" s="57">
        <f t="shared" si="3"/>
        <v>0</v>
      </c>
      <c r="N4" s="60">
        <f>'SVS ZwR'!$H$57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B5" s="79"/>
      <c r="G5" s="75">
        <f>SUM(G2:G4)</f>
        <v>76.039999999999992</v>
      </c>
      <c r="J5" s="75">
        <f>SUM(J2:J4)</f>
        <v>0</v>
      </c>
      <c r="K5" s="74"/>
      <c r="L5" s="76">
        <f>SUM(L2:L4)</f>
        <v>0</v>
      </c>
      <c r="M5" s="75">
        <f>SUM(M2:M4)</f>
        <v>0</v>
      </c>
      <c r="O5" s="77">
        <f>SUM(O2:O4)</f>
        <v>0</v>
      </c>
      <c r="P5" s="77">
        <f>SUM(P2:P4)</f>
        <v>0</v>
      </c>
      <c r="Q5" s="62">
        <f>SUM(Q2:Q4)</f>
        <v>0</v>
      </c>
    </row>
  </sheetData>
  <sheetProtection algorithmName="SHA-512" hashValue="ASISc72KJhIxi4d5iEpUe7B9GL17NSJQV6ElzIflysPtU7r7iidqHChu8oCjCcUixs5UYuY2M1WHZPFmO4qOpA==" saltValue="Ct/dA+BH9U/56RBB4Yvc8A==" spinCount="100000" sheet="1" objects="1" scenarios="1"/>
  <dataValidations disablePrompts="1" count="1">
    <dataValidation type="list" allowBlank="1" showInputMessage="1" showErrorMessage="1" sqref="H2:H4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(FGH Lich-Steinstraß)&amp;R&amp;G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"/>
  <sheetViews>
    <sheetView zoomScale="80" zoomScaleNormal="80" zoomScalePageLayoutView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174</v>
      </c>
      <c r="N1" s="51" t="s">
        <v>154</v>
      </c>
      <c r="O1" s="51" t="s">
        <v>19</v>
      </c>
      <c r="P1" s="51" t="s">
        <v>20</v>
      </c>
      <c r="Q1" s="51" t="s">
        <v>173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4" t="str">
        <f>UR!B2</f>
        <v>EG</v>
      </c>
      <c r="C2" s="113"/>
      <c r="D2" s="55" t="str">
        <f>UR!D2</f>
        <v>Gemeinschaftsraum/Küche</v>
      </c>
      <c r="E2" s="56" t="str">
        <f>UR!E2</f>
        <v>Aufenthaltsräume</v>
      </c>
      <c r="F2" s="55" t="str">
        <f>UR!F2</f>
        <v>Fliesen</v>
      </c>
      <c r="G2" s="64">
        <f>UR!G2</f>
        <v>29.59</v>
      </c>
      <c r="H2" s="58" t="s">
        <v>141</v>
      </c>
      <c r="I2" s="54">
        <f>VLOOKUP(H2,Reinigungstage!$A$6:$C$15,3,FALSE)</f>
        <v>1</v>
      </c>
      <c r="J2" s="57">
        <f t="shared" ref="J2:J4" si="0">G2*I2</f>
        <v>29.59</v>
      </c>
      <c r="K2" s="63"/>
      <c r="L2" s="59">
        <f t="shared" ref="L2:L4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O2/G2</f>
        <v>0</v>
      </c>
      <c r="Q2" s="60">
        <f t="shared" ref="Q2:Q4" si="2">M2*N2</f>
        <v>0</v>
      </c>
    </row>
    <row r="3" spans="1:33" x14ac:dyDescent="0.2">
      <c r="A3" s="103">
        <v>2</v>
      </c>
      <c r="B3" s="114" t="str">
        <f>UR!B3</f>
        <v>EG</v>
      </c>
      <c r="C3" s="113"/>
      <c r="D3" s="55" t="str">
        <f>UR!D3</f>
        <v>WC Personal</v>
      </c>
      <c r="E3" s="56" t="str">
        <f>UR!E3</f>
        <v>Sanitärräume</v>
      </c>
      <c r="F3" s="55" t="str">
        <f>UR!F3</f>
        <v>Fliesen</v>
      </c>
      <c r="G3" s="64">
        <f>UR!G3</f>
        <v>3.22</v>
      </c>
      <c r="H3" s="58" t="s">
        <v>141</v>
      </c>
      <c r="I3" s="54">
        <f>VLOOKUP(H3,Reinigungstage!$A$6:$C$15,3,FALSE)</f>
        <v>1</v>
      </c>
      <c r="J3" s="61">
        <f t="shared" si="0"/>
        <v>3.22</v>
      </c>
      <c r="K3" s="63"/>
      <c r="L3" s="59">
        <f t="shared" si="1"/>
        <v>0</v>
      </c>
      <c r="M3" s="57">
        <f t="shared" ref="M3:M4" si="3">IF(J3&gt;0,IF(K3&gt;0,(J3/K3),0),0)</f>
        <v>0</v>
      </c>
      <c r="N3" s="60">
        <f>'SVS GrundR'!$H$57</f>
        <v>0</v>
      </c>
      <c r="O3" s="4">
        <f t="shared" ref="O3:O4" si="4">IF(J3&gt;0,IF(K3&gt;0,(G3/K3)*N3,0),0)</f>
        <v>0</v>
      </c>
      <c r="P3" s="4">
        <f t="shared" ref="P3:P4" si="5">O3/G3</f>
        <v>0</v>
      </c>
      <c r="Q3" s="60">
        <f t="shared" si="2"/>
        <v>0</v>
      </c>
    </row>
    <row r="4" spans="1:33" x14ac:dyDescent="0.2">
      <c r="A4" s="103">
        <v>4</v>
      </c>
      <c r="B4" s="114" t="str">
        <f>UR!B4</f>
        <v>EG</v>
      </c>
      <c r="C4" s="111"/>
      <c r="D4" s="55" t="str">
        <f>UR!D4</f>
        <v>Fahrzeughalle</v>
      </c>
      <c r="E4" s="56" t="str">
        <f>UR!E4</f>
        <v>Keine Reinigung</v>
      </c>
      <c r="F4" s="55" t="str">
        <f>UR!F4</f>
        <v>Steinfliesen</v>
      </c>
      <c r="G4" s="64">
        <f>UR!G4</f>
        <v>43.23</v>
      </c>
      <c r="H4" s="58" t="s">
        <v>14</v>
      </c>
      <c r="I4" s="54">
        <f>VLOOKUP(H4,Reinigungstage!$A$6:$C$15,3,FALSE)</f>
        <v>0</v>
      </c>
      <c r="J4" s="61">
        <f t="shared" si="0"/>
        <v>0</v>
      </c>
      <c r="K4" s="63"/>
      <c r="L4" s="59">
        <f t="shared" si="1"/>
        <v>0</v>
      </c>
      <c r="M4" s="57">
        <f t="shared" si="3"/>
        <v>0</v>
      </c>
      <c r="N4" s="60">
        <f>'SVS GrundR'!$H$57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B5" s="79"/>
      <c r="G5" s="75">
        <f>SUM(G2:G4)</f>
        <v>76.039999999999992</v>
      </c>
      <c r="J5" s="75">
        <f>SUM(J2:J4)</f>
        <v>32.81</v>
      </c>
      <c r="K5" s="74"/>
      <c r="L5" s="76">
        <f>SUM(L2:L4)</f>
        <v>0</v>
      </c>
      <c r="M5" s="75">
        <f>SUM(M2:M4)</f>
        <v>0</v>
      </c>
      <c r="O5" s="77">
        <f>SUM(O2:O4)</f>
        <v>0</v>
      </c>
      <c r="P5" s="77">
        <f>SUM(P2:P4)</f>
        <v>0</v>
      </c>
      <c r="Q5" s="62">
        <f>SUM(Q2:Q4)</f>
        <v>0</v>
      </c>
    </row>
  </sheetData>
  <sheetProtection algorithmName="SHA-512" hashValue="LorkbdHWV0FY7jvVUhpsNw9asqx5xSVEwRYiXnQLXDIN9aXc83ifR4PU8I1Hpd30vX7f0owqZyoAt39jnx8hug==" saltValue="u3EmC2ceSPF3coOcIyEElg==" spinCount="100000" sheet="1" objects="1" scenarios="1"/>
  <dataValidations disablePrompts="1" count="1">
    <dataValidation type="list" allowBlank="1" showInputMessage="1" showErrorMessage="1" sqref="H2:H4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(FGH Lich-Steinstraß)&amp;R&amp;G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5" t="s">
        <v>8</v>
      </c>
      <c r="B6" s="85" t="s">
        <v>135</v>
      </c>
      <c r="C6" s="1">
        <v>52</v>
      </c>
    </row>
    <row r="7" spans="1:3" x14ac:dyDescent="0.2">
      <c r="A7" s="85" t="s">
        <v>148</v>
      </c>
      <c r="B7" s="85" t="s">
        <v>149</v>
      </c>
      <c r="C7" s="1">
        <v>58</v>
      </c>
    </row>
    <row r="8" spans="1:3" x14ac:dyDescent="0.2">
      <c r="A8" s="85" t="s">
        <v>7</v>
      </c>
      <c r="B8" s="85" t="s">
        <v>136</v>
      </c>
      <c r="C8" s="1">
        <v>146</v>
      </c>
    </row>
    <row r="9" spans="1:3" x14ac:dyDescent="0.2">
      <c r="A9" s="85" t="s">
        <v>9</v>
      </c>
      <c r="B9" s="85" t="s">
        <v>137</v>
      </c>
      <c r="C9" s="1">
        <v>247</v>
      </c>
    </row>
    <row r="10" spans="1:3" x14ac:dyDescent="0.2">
      <c r="A10" s="85" t="s">
        <v>134</v>
      </c>
      <c r="B10" s="85" t="s">
        <v>138</v>
      </c>
      <c r="C10" s="1">
        <v>12</v>
      </c>
    </row>
    <row r="11" spans="1:3" x14ac:dyDescent="0.2">
      <c r="A11" s="85" t="s">
        <v>141</v>
      </c>
      <c r="B11" s="85" t="s">
        <v>142</v>
      </c>
      <c r="C11" s="1">
        <v>1</v>
      </c>
    </row>
    <row r="12" spans="1:3" x14ac:dyDescent="0.2">
      <c r="A12" s="85" t="s">
        <v>143</v>
      </c>
      <c r="B12" s="85" t="s">
        <v>144</v>
      </c>
      <c r="C12" s="1">
        <v>2</v>
      </c>
    </row>
    <row r="13" spans="1:3" x14ac:dyDescent="0.2">
      <c r="A13" s="85" t="s">
        <v>139</v>
      </c>
      <c r="B13" s="85" t="s">
        <v>140</v>
      </c>
      <c r="C13" s="1">
        <v>1</v>
      </c>
    </row>
    <row r="14" spans="1:3" x14ac:dyDescent="0.2">
      <c r="A14" s="85" t="s">
        <v>14</v>
      </c>
      <c r="B14" s="85" t="s">
        <v>14</v>
      </c>
      <c r="C14" s="1">
        <v>0</v>
      </c>
    </row>
    <row r="15" spans="1:3" x14ac:dyDescent="0.2">
      <c r="A15" s="85" t="s">
        <v>156</v>
      </c>
      <c r="B15" s="85" t="s">
        <v>157</v>
      </c>
      <c r="C15" s="1">
        <v>0</v>
      </c>
    </row>
    <row r="16" spans="1:3" x14ac:dyDescent="0.2">
      <c r="A16" s="85" t="s">
        <v>165</v>
      </c>
      <c r="B16" s="85" t="s">
        <v>166</v>
      </c>
      <c r="C16" s="1">
        <v>25</v>
      </c>
    </row>
    <row r="17" spans="1:3" x14ac:dyDescent="0.2">
      <c r="A17" s="85" t="s">
        <v>167</v>
      </c>
      <c r="B17" s="85" t="s">
        <v>166</v>
      </c>
      <c r="C17" s="1">
        <v>24</v>
      </c>
    </row>
  </sheetData>
  <sheetProtection algorithmName="SHA-512" hashValue="2P/08Pv1mqjf4jSjjkrojSKQW2kDhUQNJgtNbiI1f8fbdX6rPTtAqAjIplHKkCwsbYxmbKSqAHxlXWY1ung7YA==" saltValue="15SmO7lr0HDiXzG7shcox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(FGH Lich-Steinstraß)&amp;R&amp;G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8" t="s">
        <v>22</v>
      </c>
      <c r="C3" s="148"/>
      <c r="D3" s="148"/>
      <c r="E3" s="148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9" t="s">
        <v>25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0"/>
      <c r="E11" s="121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2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3"/>
      <c r="H13" s="124">
        <f>(G13*H4)</f>
        <v>0</v>
      </c>
      <c r="I13" s="125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1" t="s">
        <v>41</v>
      </c>
      <c r="C17" s="151"/>
      <c r="D17" s="151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1" t="s">
        <v>58</v>
      </c>
      <c r="C28" s="151"/>
      <c r="D28" s="15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0" t="s">
        <v>103</v>
      </c>
      <c r="E53" s="150"/>
      <c r="F53" s="150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7"/>
      <c r="B59" s="128"/>
      <c r="C59" s="127"/>
      <c r="D59" s="127"/>
      <c r="E59" s="129"/>
      <c r="F59" s="130"/>
      <c r="G59" s="129"/>
      <c r="H59" s="131"/>
    </row>
    <row r="60" spans="1:9" s="127" customFormat="1" x14ac:dyDescent="0.2">
      <c r="B60" s="128"/>
      <c r="E60" s="129"/>
      <c r="F60" s="130"/>
      <c r="G60" s="129"/>
      <c r="H60" s="131"/>
    </row>
    <row r="61" spans="1:9" x14ac:dyDescent="0.2">
      <c r="A61" s="132"/>
      <c r="B61" s="133"/>
      <c r="C61" s="132"/>
      <c r="D61" s="132"/>
      <c r="E61" s="134"/>
      <c r="F61" s="135"/>
      <c r="G61" s="134"/>
      <c r="H61" s="136"/>
    </row>
    <row r="62" spans="1:9" x14ac:dyDescent="0.2">
      <c r="A62" s="132"/>
      <c r="B62" s="133"/>
      <c r="C62" s="132"/>
      <c r="D62" s="132"/>
      <c r="E62" s="134"/>
      <c r="F62" s="135"/>
      <c r="G62" s="134"/>
      <c r="H62" s="136"/>
    </row>
    <row r="63" spans="1:9" x14ac:dyDescent="0.2">
      <c r="A63" s="132"/>
      <c r="B63" s="133"/>
      <c r="C63" s="132"/>
      <c r="D63" s="132"/>
      <c r="E63" s="134"/>
      <c r="F63" s="135"/>
      <c r="G63" s="134"/>
      <c r="H63" s="136"/>
    </row>
    <row r="64" spans="1:9" x14ac:dyDescent="0.2">
      <c r="A64" s="132"/>
      <c r="B64" s="133"/>
      <c r="C64" s="132"/>
      <c r="D64" s="141"/>
      <c r="E64" s="134"/>
      <c r="F64" s="135"/>
      <c r="G64" s="134"/>
      <c r="H64" s="136"/>
    </row>
    <row r="65" spans="5:8" x14ac:dyDescent="0.2">
      <c r="E65" s="108"/>
      <c r="F65" s="109"/>
      <c r="H65" s="110"/>
    </row>
  </sheetData>
  <sheetProtection algorithmName="SHA-512" hashValue="O05QF6/CDtJql/IiOEfaOH5bZA4y+Lmq2aQh4JtcwNmpMqzK+oLOaaDN52AtBI8K53okKQn9dx6JjbgHQQwHnA==" saltValue="GP8BzsMSB1bp4mts0R0BIg==" spinCount="100000" sheet="1" objects="1" scenarios="1"/>
  <mergeCells count="8">
    <mergeCell ref="B3:F3"/>
    <mergeCell ref="B6:F6"/>
    <mergeCell ref="D53:F53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(FGH Lich-Steinstraß)&amp;R&amp;G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8" t="s">
        <v>22</v>
      </c>
      <c r="C3" s="148"/>
      <c r="D3" s="148"/>
      <c r="E3" s="148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9" t="s">
        <v>25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20"/>
      <c r="E11" s="121" t="s">
        <v>168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34</v>
      </c>
      <c r="C12" s="122" t="s">
        <v>35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3"/>
      <c r="H13" s="124">
        <v>0</v>
      </c>
      <c r="I13" s="125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1" t="s">
        <v>41</v>
      </c>
      <c r="C17" s="151"/>
      <c r="D17" s="151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3"/>
      <c r="G20" s="28"/>
      <c r="H20" s="4"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1" t="s">
        <v>58</v>
      </c>
      <c r="C28" s="151"/>
      <c r="D28" s="15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37" t="s">
        <v>79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v>0</v>
      </c>
      <c r="H52" s="4">
        <v>0</v>
      </c>
      <c r="I52" s="39"/>
    </row>
    <row r="53" spans="1:9" s="16" customFormat="1" x14ac:dyDescent="0.2">
      <c r="B53" s="45"/>
      <c r="D53" s="150" t="s">
        <v>103</v>
      </c>
      <c r="E53" s="150"/>
      <c r="F53" s="150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170</v>
      </c>
      <c r="C57" s="44"/>
      <c r="D57" s="44"/>
      <c r="G57" s="7">
        <v>1</v>
      </c>
      <c r="H57" s="3">
        <v>0</v>
      </c>
    </row>
    <row r="59" spans="1:9" x14ac:dyDescent="0.2">
      <c r="E59" s="108"/>
      <c r="F59" s="109"/>
      <c r="H59" s="110"/>
    </row>
  </sheetData>
  <sheetProtection algorithmName="SHA-512" hashValue="kJ4vtpnWzSGjNCGdzS/8siSK4RZRA2RsIEQhX43sKiZywrHFaEN7rrmr9KZzAVqqS0l6x9gkesGZ74a1pYR5wg==" saltValue="IDWkRZbzZirA+G4uBJfUU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(FGH Lich-Steinstraß)&amp;R&amp;G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8" t="s">
        <v>22</v>
      </c>
      <c r="C3" s="148"/>
      <c r="D3" s="148"/>
      <c r="E3" s="148"/>
      <c r="F3" s="155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8" t="s">
        <v>25</v>
      </c>
      <c r="C6" s="148"/>
      <c r="D6" s="148"/>
      <c r="E6" s="148"/>
      <c r="F6" s="148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0"/>
      <c r="E11" s="121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2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3"/>
      <c r="H13" s="124">
        <f>(G13*H4)</f>
        <v>0</v>
      </c>
      <c r="I13" s="125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6" t="s">
        <v>41</v>
      </c>
      <c r="C17" s="156"/>
      <c r="D17" s="156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6" t="s">
        <v>58</v>
      </c>
      <c r="C28" s="156"/>
      <c r="D28" s="156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0" t="s">
        <v>103</v>
      </c>
      <c r="E53" s="150"/>
      <c r="F53" s="154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7"/>
      <c r="B59" s="128"/>
      <c r="C59" s="127"/>
      <c r="D59" s="127"/>
      <c r="E59" s="129"/>
      <c r="F59" s="130"/>
      <c r="G59" s="129"/>
      <c r="H59" s="131"/>
    </row>
    <row r="60" spans="1:9" s="127" customFormat="1" x14ac:dyDescent="0.2">
      <c r="B60" s="128"/>
      <c r="E60" s="129"/>
      <c r="F60" s="130"/>
      <c r="G60" s="129"/>
      <c r="H60" s="131"/>
    </row>
    <row r="61" spans="1:9" x14ac:dyDescent="0.2">
      <c r="A61" s="142"/>
      <c r="B61" s="143"/>
      <c r="C61" s="142"/>
      <c r="D61" s="142"/>
      <c r="E61" s="144"/>
      <c r="F61" s="145"/>
      <c r="G61" s="144"/>
      <c r="H61" s="146"/>
    </row>
    <row r="62" spans="1:9" x14ac:dyDescent="0.2">
      <c r="A62" s="142"/>
      <c r="B62" s="143"/>
      <c r="C62" s="142"/>
      <c r="D62" s="142"/>
      <c r="E62" s="144"/>
      <c r="F62" s="145"/>
      <c r="G62" s="144"/>
      <c r="H62" s="146"/>
    </row>
    <row r="63" spans="1:9" x14ac:dyDescent="0.2">
      <c r="A63" s="132"/>
      <c r="B63" s="133"/>
      <c r="C63" s="132"/>
      <c r="D63" s="132"/>
      <c r="E63" s="134"/>
      <c r="F63" s="135"/>
      <c r="G63" s="134"/>
      <c r="H63" s="136"/>
    </row>
    <row r="64" spans="1:9" x14ac:dyDescent="0.2">
      <c r="A64" s="132"/>
      <c r="B64" s="133"/>
      <c r="C64" s="132"/>
      <c r="D64" s="141"/>
      <c r="E64" s="134"/>
      <c r="F64" s="135"/>
      <c r="G64" s="134"/>
      <c r="H64" s="136"/>
    </row>
    <row r="65" spans="5:8" x14ac:dyDescent="0.2">
      <c r="E65" s="108"/>
      <c r="F65" s="109"/>
      <c r="H65" s="110"/>
    </row>
  </sheetData>
  <sheetProtection algorithmName="SHA-512" hashValue="AwUvclZUod2fe+inQq8NytyjgkwOyceohV8c7Cd1fRqB4Dkgb2yc6XbJ9/1l7wYK2+/YmOAxrF4jNnQDxVTCdg==" saltValue="DyO5PcBruVG1YC76uYgp/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(FGH Lich-Steinstraß)&amp;R&amp;G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8" t="s">
        <v>22</v>
      </c>
      <c r="C3" s="148"/>
      <c r="D3" s="148"/>
      <c r="E3" s="148"/>
      <c r="F3" s="155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8" t="s">
        <v>25</v>
      </c>
      <c r="C6" s="148"/>
      <c r="D6" s="148"/>
      <c r="E6" s="148"/>
      <c r="F6" s="148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0"/>
      <c r="E11" s="121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2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3"/>
      <c r="H13" s="124">
        <f>(G13*H4)</f>
        <v>0</v>
      </c>
      <c r="I13" s="125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6" t="s">
        <v>41</v>
      </c>
      <c r="C17" s="156"/>
      <c r="D17" s="156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6" t="s">
        <v>58</v>
      </c>
      <c r="C28" s="156"/>
      <c r="D28" s="156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0" t="s">
        <v>103</v>
      </c>
      <c r="E53" s="150"/>
      <c r="F53" s="154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7"/>
      <c r="B59" s="128"/>
      <c r="C59" s="127"/>
      <c r="D59" s="127"/>
      <c r="E59" s="129"/>
      <c r="F59" s="130"/>
      <c r="G59" s="129"/>
      <c r="H59" s="131"/>
    </row>
    <row r="60" spans="1:9" x14ac:dyDescent="0.2">
      <c r="E60" s="108"/>
      <c r="F60" s="109"/>
      <c r="H60" s="110"/>
    </row>
    <row r="61" spans="1:9" x14ac:dyDescent="0.2">
      <c r="A61" s="127"/>
      <c r="B61" s="128"/>
      <c r="C61" s="127"/>
      <c r="D61" s="127"/>
      <c r="E61" s="129"/>
      <c r="F61" s="130"/>
      <c r="G61" s="129"/>
      <c r="H61" s="131"/>
    </row>
  </sheetData>
  <sheetProtection algorithmName="SHA-512" hashValue="BArRCNjnsHHukrSgIX2tr2mARlh0kyotUGouVOmw7hOLKzzT8VA0alkL96I1+rtThwOzNBrh1U+whIGdp1fDMw==" saltValue="nJTprM5uWnRxi6zEBEHdm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(FGH Lich-Steinstraß)&amp;R&amp;G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80" zoomScaleNormal="8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2" customFormat="1" ht="15.75" customHeight="1" x14ac:dyDescent="0.25">
      <c r="E3" s="93">
        <v>2027</v>
      </c>
      <c r="F3" s="93">
        <v>2028</v>
      </c>
      <c r="G3" s="93">
        <v>2029</v>
      </c>
      <c r="H3" s="93">
        <v>2030</v>
      </c>
      <c r="I3" s="93" t="s">
        <v>147</v>
      </c>
    </row>
    <row r="6" spans="1:9" s="92" customFormat="1" ht="15.75" customHeight="1" x14ac:dyDescent="0.25">
      <c r="A6" s="92" t="s">
        <v>131</v>
      </c>
      <c r="E6" s="102"/>
      <c r="F6" s="102"/>
      <c r="G6" s="102"/>
      <c r="H6" s="102"/>
      <c r="I6" s="94"/>
    </row>
    <row r="9" spans="1:9" s="92" customFormat="1" ht="15.75" customHeight="1" x14ac:dyDescent="0.25">
      <c r="A9" s="92" t="s">
        <v>169</v>
      </c>
      <c r="E9" s="95">
        <v>24</v>
      </c>
      <c r="F9" s="95">
        <v>24</v>
      </c>
      <c r="G9" s="95">
        <v>24</v>
      </c>
      <c r="H9" s="95">
        <v>24</v>
      </c>
      <c r="I9" s="95">
        <f>SUM(E9:H9)</f>
        <v>96</v>
      </c>
    </row>
    <row r="12" spans="1:9" ht="15.75" customHeight="1" x14ac:dyDescent="0.2">
      <c r="A12" s="92" t="s">
        <v>152</v>
      </c>
      <c r="E12" s="95">
        <f t="shared" ref="E12:H12" si="0">E6*E9</f>
        <v>0</v>
      </c>
      <c r="F12" s="95">
        <f t="shared" si="0"/>
        <v>0</v>
      </c>
      <c r="G12" s="95">
        <f t="shared" si="0"/>
        <v>0</v>
      </c>
      <c r="H12" s="95">
        <f t="shared" si="0"/>
        <v>0</v>
      </c>
      <c r="I12" s="96">
        <f>SUM(E12:H12)</f>
        <v>0</v>
      </c>
    </row>
    <row r="15" spans="1:9" s="92" customFormat="1" ht="15.75" customHeight="1" x14ac:dyDescent="0.25">
      <c r="A15" s="92" t="s">
        <v>151</v>
      </c>
      <c r="E15" s="101" t="s">
        <v>158</v>
      </c>
      <c r="F15" s="101" t="s">
        <v>158</v>
      </c>
      <c r="G15" s="101" t="s">
        <v>158</v>
      </c>
      <c r="H15" s="101" t="s">
        <v>158</v>
      </c>
    </row>
    <row r="18" spans="1:9" ht="15.75" customHeight="1" x14ac:dyDescent="0.2">
      <c r="A18" s="92" t="s">
        <v>153</v>
      </c>
      <c r="E18" s="97">
        <f>(IF(E15="SVS UR",'SVS UR'!$H$57,IF(E15="SVS Auf",'SVS Auf'!$H$57,0)))</f>
        <v>0</v>
      </c>
      <c r="F18" s="97">
        <f>(IF(F15="SVS UR",'SVS UR'!$H$57,IF(F15="SVS Auf",'SVS Auf'!$H$57,0)))</f>
        <v>0</v>
      </c>
      <c r="G18" s="97">
        <f>(IF(G15="SVS UR",'SVS UR'!$H$57,IF(G15="SVS Auf",'SVS Auf'!$H$57,0)))</f>
        <v>0</v>
      </c>
      <c r="H18" s="97">
        <f>(IF(H15="SVS UR",'SVS UR'!$H$57,IF(H15="SVS Auf",'SVS Auf'!$H$57,0)))</f>
        <v>0</v>
      </c>
    </row>
    <row r="21" spans="1:9" s="98" customFormat="1" ht="15.75" customHeight="1" x14ac:dyDescent="0.25">
      <c r="A21" s="98" t="s">
        <v>179</v>
      </c>
      <c r="E21" s="99">
        <f>E12*E18</f>
        <v>0</v>
      </c>
      <c r="F21" s="99">
        <f t="shared" ref="F21:H21" si="1">F12*F18</f>
        <v>0</v>
      </c>
      <c r="G21" s="99">
        <f t="shared" si="1"/>
        <v>0</v>
      </c>
      <c r="H21" s="99">
        <f t="shared" si="1"/>
        <v>0</v>
      </c>
      <c r="I21" s="100">
        <f>SUM(E21:H21)</f>
        <v>0</v>
      </c>
    </row>
  </sheetData>
  <sheetProtection algorithmName="SHA-512" hashValue="ExlaapVUfEmmBRWtucy33Jb1zJTSqVE1avvpSEv9TorzWi0PXUdqGiJCw+Ye8LvGe0DOw3I7/qnQzDAIhjvubA==" saltValue="9jQnunF/ZLl2HwKcxC4/LA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99" orientation="landscape" r:id="rId1"/>
  <headerFooter>
    <oddHeader>&amp;C&amp;"Arial,Fett"&amp;14Stadt Jülich&amp;"Arial,Standard"&amp;12
Aufsicht (FGH Lich-Steinstraß)&amp;R&amp;G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>
        <v>2027</v>
      </c>
      <c r="D3" s="18"/>
      <c r="E3" s="18">
        <v>2028</v>
      </c>
      <c r="F3" s="18"/>
      <c r="G3" s="18">
        <v>2029</v>
      </c>
      <c r="H3" s="18"/>
      <c r="I3" s="18">
        <v>2029</v>
      </c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1" t="s">
        <v>112</v>
      </c>
      <c r="B5" s="162"/>
      <c r="C5" s="119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6" t="s">
        <v>150</v>
      </c>
      <c r="B8" s="9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1" t="s">
        <v>113</v>
      </c>
      <c r="B10" s="162"/>
      <c r="C10" s="126"/>
      <c r="D10" s="65"/>
      <c r="E10" s="65"/>
      <c r="F10" s="65"/>
      <c r="G10" s="65"/>
      <c r="H10" s="65"/>
      <c r="I10" s="65"/>
      <c r="J10" s="65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1" t="s">
        <v>117</v>
      </c>
      <c r="B12" s="162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6" t="s">
        <v>150</v>
      </c>
      <c r="B15" s="9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1" t="s">
        <v>113</v>
      </c>
      <c r="B17" s="162"/>
      <c r="C17" s="126"/>
      <c r="D17" s="65"/>
      <c r="E17" s="65"/>
      <c r="F17" s="65"/>
      <c r="G17" s="65"/>
      <c r="H17" s="65"/>
      <c r="I17" s="65"/>
      <c r="J17" s="65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1" t="s">
        <v>117</v>
      </c>
      <c r="B19" s="162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6" t="s">
        <v>150</v>
      </c>
      <c r="B22" s="9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1" t="s">
        <v>113</v>
      </c>
      <c r="B24" s="162"/>
      <c r="C24" s="126"/>
      <c r="D24" s="65"/>
      <c r="E24" s="65"/>
      <c r="F24" s="65"/>
      <c r="G24" s="65"/>
      <c r="H24" s="65"/>
      <c r="I24" s="65"/>
      <c r="J24" s="65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1" t="s">
        <v>117</v>
      </c>
      <c r="B26" s="162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6" t="s">
        <v>150</v>
      </c>
      <c r="B29" s="9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1" t="s">
        <v>113</v>
      </c>
      <c r="B31" s="162"/>
      <c r="C31" s="126"/>
      <c r="D31" s="65"/>
      <c r="E31" s="65"/>
      <c r="F31" s="65"/>
      <c r="G31" s="65"/>
      <c r="H31" s="65"/>
      <c r="I31" s="65"/>
      <c r="J31" s="65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1" t="s">
        <v>117</v>
      </c>
      <c r="B33" s="162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8">
        <v>2027</v>
      </c>
      <c r="B36" s="159"/>
      <c r="C36" s="84">
        <f>SUM(C12,C19,C26,C33)</f>
        <v>0</v>
      </c>
      <c r="D36" s="84">
        <f>SUM(D12,D19,D26,D33)</f>
        <v>0</v>
      </c>
      <c r="E36" s="84"/>
      <c r="F36" s="84"/>
      <c r="G36" s="84"/>
      <c r="H36" s="84"/>
      <c r="I36" s="84"/>
      <c r="J36" s="84"/>
      <c r="K36" s="84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8">
        <v>2028</v>
      </c>
      <c r="B38" s="159"/>
      <c r="C38" s="140"/>
      <c r="D38" s="84"/>
      <c r="E38" s="84">
        <f>SUM(E12,E19,E26,E33)</f>
        <v>0</v>
      </c>
      <c r="F38" s="84">
        <f>SUM(F12,F19,F26,F33)</f>
        <v>0</v>
      </c>
      <c r="G38" s="84"/>
      <c r="H38" s="84"/>
      <c r="I38" s="84"/>
      <c r="J38" s="84"/>
      <c r="K38" s="84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8">
        <v>2029</v>
      </c>
      <c r="B40" s="159"/>
      <c r="C40" s="140"/>
      <c r="D40" s="84"/>
      <c r="E40" s="84"/>
      <c r="F40" s="84"/>
      <c r="G40" s="84">
        <f t="shared" ref="G40:H40" si="4">SUM(G12,G19,G26,G33)</f>
        <v>0</v>
      </c>
      <c r="H40" s="84">
        <f t="shared" si="4"/>
        <v>0</v>
      </c>
      <c r="I40" s="84"/>
      <c r="J40" s="84"/>
      <c r="K40" s="84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8">
        <v>2030</v>
      </c>
      <c r="B42" s="159"/>
      <c r="C42" s="140"/>
      <c r="D42" s="84"/>
      <c r="E42" s="84"/>
      <c r="F42" s="84"/>
      <c r="G42" s="84"/>
      <c r="H42" s="84"/>
      <c r="I42" s="84">
        <f>SUM(I14,I21,I28,I35)</f>
        <v>0</v>
      </c>
      <c r="J42" s="84">
        <f>SUM(J14,J21,J28,J35)</f>
        <v>0</v>
      </c>
      <c r="K42" s="84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0" t="s">
        <v>176</v>
      </c>
      <c r="B46" s="160"/>
      <c r="C46" s="160"/>
      <c r="D46" s="160"/>
      <c r="E46" s="160"/>
      <c r="F46" s="160"/>
      <c r="G46" s="160"/>
      <c r="H46" s="160"/>
      <c r="I46" s="160"/>
      <c r="J46" s="139"/>
      <c r="K46" s="22">
        <f>SUM(K36,K38,K40,K42)</f>
        <v>0</v>
      </c>
    </row>
  </sheetData>
  <sheetProtection algorithmName="SHA-512" hashValue="M806iVutTSsQboa4LBO/pRYtcRUFkPe/0oRELGMcbOVjUckK+e5buncQp5De8bWzejQFtAjXay1Vwo5Q+vVrLA==" saltValue="tLgKBNgus4vPIK19m2rteA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>&amp;C&amp;"Arial,Fett"&amp;14Stadt Jülich&amp;"-,Standard"&amp;11
&amp;"Arial,Standard"&amp;12Schmutzfangmattenservice (FGH Lich-Steinstraß)&amp;R&amp;G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6" t="s">
        <v>177</v>
      </c>
      <c r="E3" s="66" t="s">
        <v>178</v>
      </c>
      <c r="F3" s="66" t="s">
        <v>180</v>
      </c>
      <c r="G3" s="66" t="s">
        <v>181</v>
      </c>
      <c r="H3" s="66" t="s">
        <v>146</v>
      </c>
    </row>
    <row r="4" spans="1:10" x14ac:dyDescent="0.2">
      <c r="D4" s="67" t="s">
        <v>121</v>
      </c>
      <c r="E4" s="67" t="s">
        <v>121</v>
      </c>
      <c r="F4" s="67" t="s">
        <v>121</v>
      </c>
      <c r="G4" s="67" t="s">
        <v>121</v>
      </c>
      <c r="H4" s="67" t="s">
        <v>121</v>
      </c>
    </row>
    <row r="5" spans="1:10" x14ac:dyDescent="0.2">
      <c r="D5" s="68"/>
      <c r="E5" s="68"/>
      <c r="F5" s="68"/>
      <c r="G5" s="68"/>
      <c r="H5" s="68"/>
    </row>
    <row r="6" spans="1:10" x14ac:dyDescent="0.2">
      <c r="D6" s="68"/>
      <c r="E6" s="68"/>
      <c r="F6" s="68"/>
      <c r="G6" s="68"/>
      <c r="H6" s="68"/>
    </row>
    <row r="7" spans="1:10" s="69" customFormat="1" ht="15" x14ac:dyDescent="0.2">
      <c r="A7" s="87" t="s">
        <v>118</v>
      </c>
      <c r="B7" s="89"/>
      <c r="C7" s="88"/>
      <c r="D7" s="70">
        <f>UR!O5*12</f>
        <v>0</v>
      </c>
      <c r="E7" s="70">
        <f>UR!O5*12</f>
        <v>0</v>
      </c>
      <c r="F7" s="70">
        <f>UR!O5*12</f>
        <v>0</v>
      </c>
      <c r="G7" s="70">
        <f>UR!O5*12</f>
        <v>0</v>
      </c>
      <c r="H7" s="70">
        <f>SUM(D7:G7)</f>
        <v>0</v>
      </c>
      <c r="I7" s="82"/>
      <c r="J7" s="82"/>
    </row>
    <row r="10" spans="1:10" s="69" customFormat="1" ht="15" x14ac:dyDescent="0.2">
      <c r="A10" s="147" t="s">
        <v>119</v>
      </c>
      <c r="B10" s="89"/>
      <c r="C10" s="88"/>
      <c r="D10" s="70">
        <f>ZwischenR!O5</f>
        <v>0</v>
      </c>
      <c r="E10" s="70">
        <f>ZwischenR!O5*2</f>
        <v>0</v>
      </c>
      <c r="F10" s="70">
        <f>ZwischenR!O5*2</f>
        <v>0</v>
      </c>
      <c r="G10" s="70">
        <f>ZwischenR!O5*2</f>
        <v>0</v>
      </c>
      <c r="H10" s="70">
        <f>SUM(D10:G10)</f>
        <v>0</v>
      </c>
      <c r="I10" s="82"/>
      <c r="J10" s="82"/>
    </row>
    <row r="13" spans="1:10" s="69" customFormat="1" ht="15" x14ac:dyDescent="0.2">
      <c r="A13" s="87" t="s">
        <v>120</v>
      </c>
      <c r="B13" s="89"/>
      <c r="C13" s="88"/>
      <c r="D13" s="70">
        <f>GrundR!O5</f>
        <v>0</v>
      </c>
      <c r="E13" s="70">
        <f>GrundR!O5</f>
        <v>0</v>
      </c>
      <c r="F13" s="70">
        <f>GrundR!O5</f>
        <v>0</v>
      </c>
      <c r="G13" s="70">
        <f>GrundR!O5</f>
        <v>0</v>
      </c>
      <c r="H13" s="70">
        <f>SUM(D13:G13)</f>
        <v>0</v>
      </c>
      <c r="I13" s="82"/>
    </row>
    <row r="18" spans="1:10" s="69" customFormat="1" ht="15" x14ac:dyDescent="0.2">
      <c r="A18" s="87" t="s">
        <v>122</v>
      </c>
      <c r="B18" s="89"/>
      <c r="C18" s="88"/>
      <c r="D18" s="70">
        <f>Aufsicht!E21</f>
        <v>0</v>
      </c>
      <c r="E18" s="70">
        <f>Aufsicht!F21</f>
        <v>0</v>
      </c>
      <c r="F18" s="70">
        <f>Aufsicht!G21</f>
        <v>0</v>
      </c>
      <c r="G18" s="70">
        <f>Aufsicht!H21</f>
        <v>0</v>
      </c>
      <c r="H18" s="70">
        <f>SUM(D18:G18)</f>
        <v>0</v>
      </c>
      <c r="J18" s="82"/>
    </row>
    <row r="23" spans="1:10" s="69" customFormat="1" ht="15" x14ac:dyDescent="0.2">
      <c r="A23" s="147" t="s">
        <v>111</v>
      </c>
      <c r="B23" s="89"/>
      <c r="C23" s="88"/>
      <c r="D23" s="70">
        <f>Schmutzfang!K36</f>
        <v>0</v>
      </c>
      <c r="E23" s="70">
        <f>Schmutzfang!K38</f>
        <v>0</v>
      </c>
      <c r="F23" s="70">
        <f>Schmutzfang!K40</f>
        <v>0</v>
      </c>
      <c r="G23" s="70">
        <f>Schmutzfang!K42</f>
        <v>0</v>
      </c>
      <c r="H23" s="70">
        <f>SUM(D23:G23)</f>
        <v>0</v>
      </c>
    </row>
    <row r="30" spans="1:10" s="71" customFormat="1" ht="20.25" customHeight="1" x14ac:dyDescent="0.25">
      <c r="A30" s="90"/>
      <c r="B30" s="90"/>
      <c r="C30" s="90"/>
      <c r="D30" s="80"/>
      <c r="E30" s="163" t="s">
        <v>123</v>
      </c>
      <c r="F30" s="164"/>
      <c r="G30" s="164"/>
      <c r="H30" s="83">
        <f>SUM(H7,H10,H13,H18,H23)</f>
        <v>0</v>
      </c>
    </row>
    <row r="31" spans="1:10" s="73" customFormat="1" ht="6" customHeight="1" x14ac:dyDescent="0.25">
      <c r="A31" s="72"/>
      <c r="D31" s="81"/>
      <c r="E31" s="81"/>
      <c r="F31" s="81"/>
      <c r="G31" s="81"/>
    </row>
    <row r="32" spans="1:10" s="71" customFormat="1" ht="20.25" customHeight="1" x14ac:dyDescent="0.25">
      <c r="A32" s="90"/>
      <c r="B32" s="90"/>
      <c r="C32" s="90"/>
      <c r="D32" s="80"/>
      <c r="E32" s="163" t="s">
        <v>124</v>
      </c>
      <c r="F32" s="164"/>
      <c r="G32" s="164"/>
      <c r="H32" s="83">
        <f>H30/100*19</f>
        <v>0</v>
      </c>
    </row>
    <row r="33" spans="1:8" s="73" customFormat="1" ht="6" customHeight="1" x14ac:dyDescent="0.25">
      <c r="A33" s="72"/>
      <c r="D33" s="81"/>
      <c r="E33" s="81"/>
      <c r="F33" s="81"/>
      <c r="G33" s="81"/>
    </row>
    <row r="34" spans="1:8" s="71" customFormat="1" ht="20.25" customHeight="1" x14ac:dyDescent="0.25">
      <c r="A34" s="90"/>
      <c r="B34" s="90"/>
      <c r="C34" s="90"/>
      <c r="D34" s="80"/>
      <c r="E34" s="163" t="s">
        <v>125</v>
      </c>
      <c r="F34" s="164"/>
      <c r="G34" s="164"/>
      <c r="H34" s="83">
        <f>SUM(H30:H32)</f>
        <v>0</v>
      </c>
    </row>
    <row r="36" spans="1:8" ht="13.5" customHeight="1" x14ac:dyDescent="0.2"/>
  </sheetData>
  <sheetProtection algorithmName="SHA-512" hashValue="2UoYvm/rms4RdIuEynD4ftgydWDRt0Dah57VjGcs6R7FCR6oBOeIpDRPBYDbpyl2BnxFdml5hFB7km08EUpR6w==" saltValue="4zm8gyuVdsP+eU196mAUyQ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&amp;C&amp;"Arial,Fett"&amp;14Stadt Jülich&amp;"Arial,Standard"&amp;12
Preisblatt (FGH Lich-Steinstraß)&amp;R&amp;G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Stetternich</dc:subject>
  <dc:creator>Petra Thaler</dc:creator>
  <cp:lastModifiedBy>Petra Thaler</cp:lastModifiedBy>
  <cp:lastPrinted>2015-07-06T08:49:42Z</cp:lastPrinted>
  <dcterms:created xsi:type="dcterms:W3CDTF">2014-03-31T14:05:18Z</dcterms:created>
  <dcterms:modified xsi:type="dcterms:W3CDTF">2026-04-20T12:13:00Z</dcterms:modified>
</cp:coreProperties>
</file>